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b703a0ae8e741ee/Documents/"/>
    </mc:Choice>
  </mc:AlternateContent>
  <xr:revisionPtr revIDLastSave="76" documentId="13_ncr:1_{ACF1C7F3-A545-4698-A8FD-1DE2F44CF29A}" xr6:coauthVersionLast="47" xr6:coauthVersionMax="47" xr10:uidLastSave="{C7D26EA6-780D-44BC-B342-47220D9C3198}"/>
  <bookViews>
    <workbookView xWindow="-110" yWindow="-110" windowWidth="19420" windowHeight="10300" xr2:uid="{F2C630F4-9771-42F0-892F-25E897D0F7B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F33" i="1"/>
  <c r="G33" i="1"/>
  <c r="H33" i="1"/>
  <c r="I33" i="1"/>
  <c r="D33" i="1"/>
  <c r="D34" i="1"/>
  <c r="E34" i="1"/>
  <c r="F34" i="1"/>
  <c r="G34" i="1"/>
  <c r="H34" i="1"/>
  <c r="I34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" i="1"/>
  <c r="F3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" i="1"/>
</calcChain>
</file>

<file path=xl/sharedStrings.xml><?xml version="1.0" encoding="utf-8"?>
<sst xmlns="http://schemas.openxmlformats.org/spreadsheetml/2006/main" count="38" uniqueCount="37">
  <si>
    <t>Perhitungan N Gain Score</t>
  </si>
  <si>
    <t>No</t>
  </si>
  <si>
    <t>Pre-Test</t>
  </si>
  <si>
    <t>Post-Test</t>
  </si>
  <si>
    <t>Post-Pre</t>
  </si>
  <si>
    <t>Skor Ideal (100-Pre)</t>
  </si>
  <si>
    <t>N Gain Score</t>
  </si>
  <si>
    <t>N Gain Score (%)</t>
  </si>
  <si>
    <t>Mean</t>
  </si>
  <si>
    <t>0,57 &gt; Sedang</t>
  </si>
  <si>
    <t>57,27 &gt; Cukup Efektif</t>
  </si>
  <si>
    <t>Rumus N Gain</t>
  </si>
  <si>
    <t>Skor Ideal - Skor PreTest</t>
  </si>
  <si>
    <t>Skor PostTest - Skor PreTest</t>
  </si>
  <si>
    <t>N Gain =</t>
  </si>
  <si>
    <t>Nilai N-Gain</t>
  </si>
  <si>
    <t>Kategori</t>
  </si>
  <si>
    <t>g &gt; 0,7</t>
  </si>
  <si>
    <t>Tinggi</t>
  </si>
  <si>
    <t>0,3 &lt; g &lt; 0,7</t>
  </si>
  <si>
    <t>Sedang</t>
  </si>
  <si>
    <t>g &lt; 0,3</t>
  </si>
  <si>
    <t>Rendag</t>
  </si>
  <si>
    <t xml:space="preserve">	Kriteria N-Gain Score:</t>
  </si>
  <si>
    <t>&gt;&gt;&gt;&gt;&gt;&gt;&gt;&gt;</t>
  </si>
  <si>
    <t>Presentase (%)</t>
  </si>
  <si>
    <t>Tafsiran</t>
  </si>
  <si>
    <t>&lt; 40</t>
  </si>
  <si>
    <t>Tidak Efektif</t>
  </si>
  <si>
    <t>40 – 55</t>
  </si>
  <si>
    <t>Kurang Efektif</t>
  </si>
  <si>
    <t>56 – 75</t>
  </si>
  <si>
    <t>Cukup Efektif</t>
  </si>
  <si>
    <t>&gt; 76</t>
  </si>
  <si>
    <t>Efektif</t>
  </si>
  <si>
    <t>Tafsiran efektifitas N-Gain persen (%):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</si>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</sst>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1" xfId="0" applyFont="1" applyFill="1" applyBorder="1"/>
    <xf numFmtId="0" fontId="0" fillId="2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2" borderId="2" xfId="0" applyFill="1" applyBorder="1"/>
    <xf numFmtId="0" fontId="0" fillId="2" borderId="5" xfId="0" applyFill="1" applyBorder="1"/>
    <xf numFmtId="0" fontId="0" fillId="2" borderId="7" xfId="0" applyFill="1" applyBorder="1"/>
    <xf numFmtId="0" fontId="2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1" fillId="6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21405</xdr:colOff>
      <xdr:row>5</xdr:row>
      <xdr:rowOff>92753</xdr:rowOff>
    </xdr:from>
    <xdr:to>
      <xdr:col>15</xdr:col>
      <xdr:colOff>449495</xdr:colOff>
      <xdr:row>5</xdr:row>
      <xdr:rowOff>99888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01A27DE-EA42-B946-09DC-4EBFF344D7B9}"/>
            </a:ext>
          </a:extLst>
        </xdr:cNvPr>
        <xdr:cNvCxnSpPr/>
      </xdr:nvCxnSpPr>
      <xdr:spPr>
        <a:xfrm flipV="1">
          <a:off x="9453652" y="1020281"/>
          <a:ext cx="2247472" cy="7135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80B40-81D2-457A-BC25-B9E2419A8D31}">
  <dimension ref="C1:S36"/>
  <sheetViews>
    <sheetView tabSelected="1" topLeftCell="C8" zoomScale="66" zoomScaleNormal="66" workbookViewId="0">
      <selection activeCell="K23" sqref="K23"/>
    </sheetView>
  </sheetViews>
  <sheetFormatPr defaultRowHeight="14.5" x14ac:dyDescent="0.35"/>
  <cols>
    <col min="2" max="2" width="7.54296875" customWidth="1"/>
    <col min="3" max="3" width="7.453125" customWidth="1"/>
    <col min="7" max="7" width="18.08984375" customWidth="1"/>
    <col min="8" max="8" width="20.7265625" customWidth="1"/>
    <col min="9" max="9" width="22.1796875" customWidth="1"/>
    <col min="10" max="10" width="8.7265625" customWidth="1"/>
    <col min="12" max="12" width="8.7265625" customWidth="1"/>
    <col min="13" max="13" width="6.7265625" customWidth="1"/>
    <col min="17" max="17" width="0.36328125" customWidth="1"/>
    <col min="18" max="18" width="18.6328125" customWidth="1"/>
    <col min="19" max="19" width="18.453125" customWidth="1"/>
  </cols>
  <sheetData>
    <row r="1" spans="3:19" x14ac:dyDescent="0.35">
      <c r="C1" s="16" t="s">
        <v>0</v>
      </c>
      <c r="D1" s="16"/>
      <c r="E1" s="16"/>
      <c r="F1" s="16"/>
      <c r="G1" s="16"/>
      <c r="H1" s="16"/>
      <c r="I1" s="16"/>
    </row>
    <row r="2" spans="3:19" x14ac:dyDescent="0.35">
      <c r="C2" s="1" t="s">
        <v>1</v>
      </c>
      <c r="D2" s="1" t="s">
        <v>3</v>
      </c>
      <c r="E2" s="1" t="s">
        <v>2</v>
      </c>
      <c r="F2" s="1" t="s">
        <v>4</v>
      </c>
      <c r="G2" s="1" t="s">
        <v>5</v>
      </c>
      <c r="H2" s="1" t="s">
        <v>6</v>
      </c>
      <c r="I2" s="5" t="s">
        <v>7</v>
      </c>
    </row>
    <row r="3" spans="3:19" x14ac:dyDescent="0.35">
      <c r="C3" s="3">
        <v>1</v>
      </c>
      <c r="D3" s="4">
        <v>93</v>
      </c>
      <c r="E3" s="4">
        <v>79</v>
      </c>
      <c r="F3" s="4">
        <f>D3-E3</f>
        <v>14</v>
      </c>
      <c r="G3" s="4">
        <f>100-E3</f>
        <v>21</v>
      </c>
      <c r="H3" s="4">
        <f>F3/G3</f>
        <v>0.66666666666666663</v>
      </c>
      <c r="I3" s="4">
        <f>H3*100</f>
        <v>66.666666666666657</v>
      </c>
      <c r="L3" s="15" t="s">
        <v>11</v>
      </c>
      <c r="M3" s="15"/>
    </row>
    <row r="4" spans="3:19" x14ac:dyDescent="0.35">
      <c r="C4" s="3">
        <v>2</v>
      </c>
      <c r="D4" s="4">
        <v>93</v>
      </c>
      <c r="E4" s="4">
        <v>75</v>
      </c>
      <c r="F4" s="4">
        <f t="shared" ref="F4:F31" si="0">D4-E4</f>
        <v>18</v>
      </c>
      <c r="G4" s="4">
        <f t="shared" ref="G4:G32" si="1">100-E4</f>
        <v>25</v>
      </c>
      <c r="H4" s="4">
        <f t="shared" ref="H4:H32" si="2">F4/G4</f>
        <v>0.72</v>
      </c>
      <c r="I4" s="4">
        <f t="shared" ref="I4:I32" si="3">H4*100</f>
        <v>72</v>
      </c>
    </row>
    <row r="5" spans="3:19" x14ac:dyDescent="0.35">
      <c r="C5" s="3">
        <v>3</v>
      </c>
      <c r="D5" s="4">
        <v>93</v>
      </c>
      <c r="E5" s="4">
        <v>83</v>
      </c>
      <c r="F5" s="4">
        <f t="shared" si="0"/>
        <v>10</v>
      </c>
      <c r="G5" s="4">
        <f t="shared" si="1"/>
        <v>17</v>
      </c>
      <c r="H5" s="4">
        <f t="shared" si="2"/>
        <v>0.58823529411764708</v>
      </c>
      <c r="I5" s="4">
        <f t="shared" si="3"/>
        <v>58.82352941176471</v>
      </c>
      <c r="L5" s="8"/>
      <c r="M5" s="17" t="s">
        <v>13</v>
      </c>
      <c r="N5" s="17"/>
      <c r="O5" s="17"/>
      <c r="P5" s="18"/>
    </row>
    <row r="6" spans="3:19" x14ac:dyDescent="0.35">
      <c r="C6" s="3">
        <v>4</v>
      </c>
      <c r="D6" s="4">
        <v>99</v>
      </c>
      <c r="E6" s="4">
        <v>80</v>
      </c>
      <c r="F6" s="4">
        <f t="shared" si="0"/>
        <v>19</v>
      </c>
      <c r="G6" s="4">
        <f t="shared" si="1"/>
        <v>20</v>
      </c>
      <c r="H6" s="4">
        <f t="shared" si="2"/>
        <v>0.95</v>
      </c>
      <c r="I6" s="4">
        <f t="shared" si="3"/>
        <v>95</v>
      </c>
      <c r="L6" s="9" t="s">
        <v>14</v>
      </c>
      <c r="M6" s="21"/>
      <c r="N6" s="21"/>
      <c r="O6" s="21"/>
      <c r="P6" s="22"/>
    </row>
    <row r="7" spans="3:19" x14ac:dyDescent="0.35">
      <c r="C7" s="3">
        <v>5</v>
      </c>
      <c r="D7" s="4">
        <v>100</v>
      </c>
      <c r="E7" s="4">
        <v>73</v>
      </c>
      <c r="F7" s="4">
        <f t="shared" si="0"/>
        <v>27</v>
      </c>
      <c r="G7" s="4">
        <f t="shared" si="1"/>
        <v>27</v>
      </c>
      <c r="H7" s="4">
        <f t="shared" si="2"/>
        <v>1</v>
      </c>
      <c r="I7" s="4">
        <f t="shared" si="3"/>
        <v>100</v>
      </c>
      <c r="L7" s="10"/>
      <c r="M7" s="19" t="s">
        <v>12</v>
      </c>
      <c r="N7" s="19"/>
      <c r="O7" s="19"/>
      <c r="P7" s="20"/>
    </row>
    <row r="8" spans="3:19" x14ac:dyDescent="0.35">
      <c r="C8" s="3">
        <v>6</v>
      </c>
      <c r="D8" s="4">
        <v>92</v>
      </c>
      <c r="E8" s="4">
        <v>75</v>
      </c>
      <c r="F8" s="4">
        <f t="shared" si="0"/>
        <v>17</v>
      </c>
      <c r="G8" s="4">
        <f t="shared" si="1"/>
        <v>25</v>
      </c>
      <c r="H8" s="4">
        <f t="shared" si="2"/>
        <v>0.68</v>
      </c>
      <c r="I8" s="4">
        <f t="shared" si="3"/>
        <v>68</v>
      </c>
    </row>
    <row r="9" spans="3:19" x14ac:dyDescent="0.35">
      <c r="C9" s="3">
        <v>7</v>
      </c>
      <c r="D9" s="4">
        <v>93</v>
      </c>
      <c r="E9" s="4">
        <v>75</v>
      </c>
      <c r="F9" s="4">
        <f t="shared" si="0"/>
        <v>18</v>
      </c>
      <c r="G9" s="4">
        <f t="shared" si="1"/>
        <v>25</v>
      </c>
      <c r="H9" s="4">
        <f t="shared" si="2"/>
        <v>0.72</v>
      </c>
      <c r="I9" s="4">
        <f t="shared" si="3"/>
        <v>72</v>
      </c>
    </row>
    <row r="10" spans="3:19" ht="18" customHeight="1" x14ac:dyDescent="0.35">
      <c r="C10" s="3">
        <v>8</v>
      </c>
      <c r="D10" s="4">
        <v>79</v>
      </c>
      <c r="E10" s="4">
        <v>77</v>
      </c>
      <c r="F10" s="4">
        <f t="shared" si="0"/>
        <v>2</v>
      </c>
      <c r="G10" s="4">
        <f t="shared" si="1"/>
        <v>23</v>
      </c>
      <c r="H10" s="4">
        <f t="shared" si="2"/>
        <v>8.6956521739130432E-2</v>
      </c>
      <c r="I10" s="4">
        <f t="shared" si="3"/>
        <v>8.695652173913043</v>
      </c>
      <c r="M10" s="15" t="s">
        <v>23</v>
      </c>
      <c r="N10" s="15"/>
      <c r="O10" s="15"/>
      <c r="P10" t="s">
        <v>24</v>
      </c>
      <c r="R10" s="11" t="s">
        <v>15</v>
      </c>
      <c r="S10" s="11" t="s">
        <v>16</v>
      </c>
    </row>
    <row r="11" spans="3:19" ht="15.5" x14ac:dyDescent="0.35">
      <c r="C11" s="3">
        <v>9</v>
      </c>
      <c r="D11" s="4">
        <v>90</v>
      </c>
      <c r="E11" s="4">
        <v>81</v>
      </c>
      <c r="F11" s="4">
        <f t="shared" si="0"/>
        <v>9</v>
      </c>
      <c r="G11" s="4">
        <f t="shared" si="1"/>
        <v>19</v>
      </c>
      <c r="H11" s="4">
        <f t="shared" si="2"/>
        <v>0.47368421052631576</v>
      </c>
      <c r="I11" s="4">
        <f t="shared" si="3"/>
        <v>47.368421052631575</v>
      </c>
      <c r="R11" s="12" t="s">
        <v>17</v>
      </c>
      <c r="S11" s="12" t="s">
        <v>18</v>
      </c>
    </row>
    <row r="12" spans="3:19" ht="16" customHeight="1" x14ac:dyDescent="0.35">
      <c r="C12" s="3">
        <v>10</v>
      </c>
      <c r="D12" s="4">
        <v>90</v>
      </c>
      <c r="E12" s="4">
        <v>87</v>
      </c>
      <c r="F12" s="4">
        <f t="shared" si="0"/>
        <v>3</v>
      </c>
      <c r="G12" s="4">
        <f t="shared" si="1"/>
        <v>13</v>
      </c>
      <c r="H12" s="4">
        <f t="shared" si="2"/>
        <v>0.23076923076923078</v>
      </c>
      <c r="I12" s="4">
        <f t="shared" si="3"/>
        <v>23.076923076923077</v>
      </c>
      <c r="R12" s="12" t="s">
        <v>19</v>
      </c>
      <c r="S12" s="12" t="s">
        <v>20</v>
      </c>
    </row>
    <row r="13" spans="3:19" ht="15.5" x14ac:dyDescent="0.35">
      <c r="C13" s="3">
        <v>11</v>
      </c>
      <c r="D13" s="4">
        <v>91</v>
      </c>
      <c r="E13" s="4">
        <v>85</v>
      </c>
      <c r="F13" s="4">
        <f t="shared" si="0"/>
        <v>6</v>
      </c>
      <c r="G13" s="4">
        <f t="shared" si="1"/>
        <v>15</v>
      </c>
      <c r="H13" s="4">
        <f t="shared" si="2"/>
        <v>0.4</v>
      </c>
      <c r="I13" s="4">
        <f t="shared" si="3"/>
        <v>40</v>
      </c>
      <c r="R13" s="12" t="s">
        <v>21</v>
      </c>
      <c r="S13" s="12" t="s">
        <v>22</v>
      </c>
    </row>
    <row r="14" spans="3:19" ht="15.5" x14ac:dyDescent="0.35">
      <c r="C14" s="3">
        <v>12</v>
      </c>
      <c r="D14" s="4">
        <v>95</v>
      </c>
      <c r="E14" s="4">
        <v>80</v>
      </c>
      <c r="F14" s="4">
        <f t="shared" si="0"/>
        <v>15</v>
      </c>
      <c r="G14" s="4">
        <f t="shared" si="1"/>
        <v>20</v>
      </c>
      <c r="H14" s="4">
        <f t="shared" si="2"/>
        <v>0.75</v>
      </c>
      <c r="I14" s="4">
        <f t="shared" si="3"/>
        <v>75</v>
      </c>
      <c r="R14" s="13"/>
    </row>
    <row r="15" spans="3:19" x14ac:dyDescent="0.35">
      <c r="C15" s="3">
        <v>13</v>
      </c>
      <c r="D15" s="4">
        <v>85</v>
      </c>
      <c r="E15" s="4">
        <v>79</v>
      </c>
      <c r="F15" s="4">
        <f t="shared" si="0"/>
        <v>6</v>
      </c>
      <c r="G15" s="4">
        <f t="shared" si="1"/>
        <v>21</v>
      </c>
      <c r="H15" s="4">
        <f t="shared" si="2"/>
        <v>0.2857142857142857</v>
      </c>
      <c r="I15" s="4">
        <f t="shared" si="3"/>
        <v>28.571428571428569</v>
      </c>
    </row>
    <row r="16" spans="3:19" ht="16.5" customHeight="1" x14ac:dyDescent="0.35">
      <c r="C16" s="3">
        <v>14</v>
      </c>
      <c r="D16" s="4">
        <v>87</v>
      </c>
      <c r="E16" s="4">
        <v>80</v>
      </c>
      <c r="F16" s="4">
        <f t="shared" si="0"/>
        <v>7</v>
      </c>
      <c r="G16" s="4">
        <f t="shared" si="1"/>
        <v>20</v>
      </c>
      <c r="H16" s="4">
        <f t="shared" si="2"/>
        <v>0.35</v>
      </c>
      <c r="I16" s="4">
        <f t="shared" si="3"/>
        <v>35</v>
      </c>
      <c r="L16" s="15" t="s">
        <v>35</v>
      </c>
      <c r="M16" s="15"/>
      <c r="N16" s="15"/>
      <c r="O16" s="15"/>
      <c r="P16" t="s">
        <v>24</v>
      </c>
      <c r="R16" s="11" t="s">
        <v>25</v>
      </c>
      <c r="S16" s="11" t="s">
        <v>26</v>
      </c>
    </row>
    <row r="17" spans="3:19" ht="15.5" x14ac:dyDescent="0.35">
      <c r="C17" s="3">
        <v>15</v>
      </c>
      <c r="D17" s="4">
        <v>98</v>
      </c>
      <c r="E17" s="4">
        <v>73</v>
      </c>
      <c r="F17" s="4">
        <f t="shared" si="0"/>
        <v>25</v>
      </c>
      <c r="G17" s="4">
        <f t="shared" si="1"/>
        <v>27</v>
      </c>
      <c r="H17" s="4">
        <f t="shared" si="2"/>
        <v>0.92592592592592593</v>
      </c>
      <c r="I17" s="4">
        <f t="shared" si="3"/>
        <v>92.592592592592595</v>
      </c>
      <c r="R17" s="12" t="s">
        <v>27</v>
      </c>
      <c r="S17" s="12" t="s">
        <v>28</v>
      </c>
    </row>
    <row r="18" spans="3:19" ht="15.5" x14ac:dyDescent="0.35">
      <c r="C18" s="3">
        <v>16</v>
      </c>
      <c r="D18" s="4">
        <v>88</v>
      </c>
      <c r="E18" s="4">
        <v>75</v>
      </c>
      <c r="F18" s="4">
        <f t="shared" si="0"/>
        <v>13</v>
      </c>
      <c r="G18" s="4">
        <f t="shared" si="1"/>
        <v>25</v>
      </c>
      <c r="H18" s="4">
        <f t="shared" si="2"/>
        <v>0.52</v>
      </c>
      <c r="I18" s="4">
        <f t="shared" si="3"/>
        <v>52</v>
      </c>
      <c r="R18" s="12" t="s">
        <v>29</v>
      </c>
      <c r="S18" s="12" t="s">
        <v>30</v>
      </c>
    </row>
    <row r="19" spans="3:19" ht="15.5" x14ac:dyDescent="0.35">
      <c r="C19" s="3">
        <v>17</v>
      </c>
      <c r="D19" s="4">
        <v>89</v>
      </c>
      <c r="E19" s="4">
        <v>85</v>
      </c>
      <c r="F19" s="4">
        <f t="shared" si="0"/>
        <v>4</v>
      </c>
      <c r="G19" s="4">
        <f t="shared" si="1"/>
        <v>15</v>
      </c>
      <c r="H19" s="4">
        <f t="shared" si="2"/>
        <v>0.26666666666666666</v>
      </c>
      <c r="I19" s="4">
        <f t="shared" si="3"/>
        <v>26.666666666666668</v>
      </c>
      <c r="R19" s="12" t="s">
        <v>31</v>
      </c>
      <c r="S19" s="12" t="s">
        <v>32</v>
      </c>
    </row>
    <row r="20" spans="3:19" ht="15.5" x14ac:dyDescent="0.35">
      <c r="C20" s="3">
        <v>18</v>
      </c>
      <c r="D20" s="4">
        <v>89</v>
      </c>
      <c r="E20" s="4">
        <v>85</v>
      </c>
      <c r="F20" s="4">
        <f t="shared" si="0"/>
        <v>4</v>
      </c>
      <c r="G20" s="4">
        <f t="shared" si="1"/>
        <v>15</v>
      </c>
      <c r="H20" s="4">
        <f t="shared" si="2"/>
        <v>0.26666666666666666</v>
      </c>
      <c r="I20" s="4">
        <f t="shared" si="3"/>
        <v>26.666666666666668</v>
      </c>
      <c r="R20" s="12" t="s">
        <v>33</v>
      </c>
      <c r="S20" s="12" t="s">
        <v>34</v>
      </c>
    </row>
    <row r="21" spans="3:19" x14ac:dyDescent="0.35">
      <c r="C21" s="3">
        <v>19</v>
      </c>
      <c r="D21" s="4">
        <v>93</v>
      </c>
      <c r="E21" s="4">
        <v>75</v>
      </c>
      <c r="F21" s="4">
        <f t="shared" si="0"/>
        <v>18</v>
      </c>
      <c r="G21" s="4">
        <f t="shared" si="1"/>
        <v>25</v>
      </c>
      <c r="H21" s="4">
        <f t="shared" si="2"/>
        <v>0.72</v>
      </c>
      <c r="I21" s="4">
        <f t="shared" si="3"/>
        <v>72</v>
      </c>
    </row>
    <row r="22" spans="3:19" x14ac:dyDescent="0.35">
      <c r="C22" s="3">
        <v>20</v>
      </c>
      <c r="D22" s="4">
        <v>95</v>
      </c>
      <c r="E22" s="4">
        <v>79</v>
      </c>
      <c r="F22" s="4">
        <f t="shared" si="0"/>
        <v>16</v>
      </c>
      <c r="G22" s="4">
        <f t="shared" si="1"/>
        <v>21</v>
      </c>
      <c r="H22" s="4">
        <f t="shared" si="2"/>
        <v>0.76190476190476186</v>
      </c>
      <c r="I22" s="4">
        <f t="shared" si="3"/>
        <v>76.19047619047619</v>
      </c>
    </row>
    <row r="23" spans="3:19" x14ac:dyDescent="0.35">
      <c r="C23" s="3">
        <v>21</v>
      </c>
      <c r="D23" s="4">
        <v>91</v>
      </c>
      <c r="E23" s="4">
        <v>73</v>
      </c>
      <c r="F23" s="4">
        <f t="shared" si="0"/>
        <v>18</v>
      </c>
      <c r="G23" s="4">
        <f t="shared" si="1"/>
        <v>27</v>
      </c>
      <c r="H23" s="4">
        <f t="shared" si="2"/>
        <v>0.66666666666666663</v>
      </c>
      <c r="I23" s="4">
        <f t="shared" si="3"/>
        <v>66.666666666666657</v>
      </c>
    </row>
    <row r="24" spans="3:19" x14ac:dyDescent="0.35">
      <c r="C24" s="3">
        <v>22</v>
      </c>
      <c r="D24" s="4">
        <v>85</v>
      </c>
      <c r="E24" s="4">
        <v>70</v>
      </c>
      <c r="F24" s="4">
        <f t="shared" si="0"/>
        <v>15</v>
      </c>
      <c r="G24" s="4">
        <f t="shared" si="1"/>
        <v>30</v>
      </c>
      <c r="H24" s="4">
        <f t="shared" si="2"/>
        <v>0.5</v>
      </c>
      <c r="I24" s="4">
        <f t="shared" si="3"/>
        <v>50</v>
      </c>
    </row>
    <row r="25" spans="3:19" x14ac:dyDescent="0.35">
      <c r="C25" s="3">
        <v>23</v>
      </c>
      <c r="D25" s="4">
        <v>95</v>
      </c>
      <c r="E25" s="4">
        <v>73</v>
      </c>
      <c r="F25" s="4">
        <f t="shared" si="0"/>
        <v>22</v>
      </c>
      <c r="G25" s="4">
        <f t="shared" si="1"/>
        <v>27</v>
      </c>
      <c r="H25" s="4">
        <f t="shared" si="2"/>
        <v>0.81481481481481477</v>
      </c>
      <c r="I25" s="4">
        <f t="shared" si="3"/>
        <v>81.481481481481481</v>
      </c>
    </row>
    <row r="26" spans="3:19" x14ac:dyDescent="0.35">
      <c r="C26" s="3">
        <v>24</v>
      </c>
      <c r="D26" s="4">
        <v>83</v>
      </c>
      <c r="E26" s="4">
        <v>80</v>
      </c>
      <c r="F26" s="4">
        <f t="shared" si="0"/>
        <v>3</v>
      </c>
      <c r="G26" s="4">
        <f t="shared" si="1"/>
        <v>20</v>
      </c>
      <c r="H26" s="4">
        <f t="shared" si="2"/>
        <v>0.15</v>
      </c>
      <c r="I26" s="4">
        <f t="shared" si="3"/>
        <v>15</v>
      </c>
    </row>
    <row r="27" spans="3:19" x14ac:dyDescent="0.35">
      <c r="C27" s="3">
        <v>25</v>
      </c>
      <c r="D27" s="4">
        <v>83</v>
      </c>
      <c r="E27" s="4">
        <v>75</v>
      </c>
      <c r="F27" s="4">
        <f t="shared" si="0"/>
        <v>8</v>
      </c>
      <c r="G27" s="4">
        <f t="shared" si="1"/>
        <v>25</v>
      </c>
      <c r="H27" s="4">
        <f t="shared" si="2"/>
        <v>0.32</v>
      </c>
      <c r="I27" s="4">
        <f t="shared" si="3"/>
        <v>32</v>
      </c>
    </row>
    <row r="28" spans="3:19" x14ac:dyDescent="0.35">
      <c r="C28" s="3">
        <v>26</v>
      </c>
      <c r="D28" s="4">
        <v>98</v>
      </c>
      <c r="E28" s="4">
        <v>85</v>
      </c>
      <c r="F28" s="4">
        <f t="shared" si="0"/>
        <v>13</v>
      </c>
      <c r="G28" s="4">
        <f t="shared" si="1"/>
        <v>15</v>
      </c>
      <c r="H28" s="4">
        <f t="shared" si="2"/>
        <v>0.8666666666666667</v>
      </c>
      <c r="I28" s="4">
        <f t="shared" si="3"/>
        <v>86.666666666666671</v>
      </c>
    </row>
    <row r="29" spans="3:19" x14ac:dyDescent="0.35">
      <c r="C29" s="3">
        <v>27</v>
      </c>
      <c r="D29" s="4">
        <v>87</v>
      </c>
      <c r="E29" s="4">
        <v>73</v>
      </c>
      <c r="F29" s="4">
        <f t="shared" si="0"/>
        <v>14</v>
      </c>
      <c r="G29" s="4">
        <f t="shared" si="1"/>
        <v>27</v>
      </c>
      <c r="H29" s="4">
        <f t="shared" si="2"/>
        <v>0.51851851851851849</v>
      </c>
      <c r="I29" s="4">
        <f t="shared" si="3"/>
        <v>51.851851851851848</v>
      </c>
    </row>
    <row r="30" spans="3:19" x14ac:dyDescent="0.35">
      <c r="C30" s="3">
        <v>28</v>
      </c>
      <c r="D30" s="4">
        <v>98</v>
      </c>
      <c r="E30" s="4">
        <v>87</v>
      </c>
      <c r="F30" s="4">
        <f t="shared" si="0"/>
        <v>11</v>
      </c>
      <c r="G30" s="4">
        <f t="shared" si="1"/>
        <v>13</v>
      </c>
      <c r="H30" s="4">
        <f t="shared" si="2"/>
        <v>0.84615384615384615</v>
      </c>
      <c r="I30" s="4">
        <f t="shared" si="3"/>
        <v>84.615384615384613</v>
      </c>
    </row>
    <row r="31" spans="3:19" x14ac:dyDescent="0.35">
      <c r="C31" s="3">
        <v>29</v>
      </c>
      <c r="D31" s="4">
        <v>93</v>
      </c>
      <c r="E31" s="4">
        <v>88</v>
      </c>
      <c r="F31" s="4">
        <f t="shared" si="0"/>
        <v>5</v>
      </c>
      <c r="G31" s="4">
        <f t="shared" si="1"/>
        <v>12</v>
      </c>
      <c r="H31" s="4">
        <f t="shared" si="2"/>
        <v>0.41666666666666669</v>
      </c>
      <c r="I31" s="4">
        <f t="shared" si="3"/>
        <v>41.666666666666671</v>
      </c>
    </row>
    <row r="32" spans="3:19" x14ac:dyDescent="0.35">
      <c r="C32" s="3">
        <v>30</v>
      </c>
      <c r="D32" s="4">
        <v>93</v>
      </c>
      <c r="E32" s="4">
        <v>75</v>
      </c>
      <c r="F32" s="4">
        <f>D32-E32</f>
        <v>18</v>
      </c>
      <c r="G32" s="4">
        <f t="shared" si="1"/>
        <v>25</v>
      </c>
      <c r="H32" s="4">
        <f t="shared" si="2"/>
        <v>0.72</v>
      </c>
      <c r="I32" s="4">
        <f t="shared" si="3"/>
        <v>72</v>
      </c>
    </row>
    <row r="33" spans="3:9" x14ac:dyDescent="0.35">
      <c r="C33" s="2" t="s">
        <v>36</v>
      </c>
      <c r="D33" s="6">
        <f>SUM(D3:D32)</f>
        <v>2738</v>
      </c>
      <c r="E33" s="6">
        <f t="shared" ref="E33:I33" si="4">SUM(E3:E32)</f>
        <v>2360</v>
      </c>
      <c r="F33" s="6">
        <f t="shared" si="4"/>
        <v>378</v>
      </c>
      <c r="G33" s="6">
        <f t="shared" si="4"/>
        <v>640</v>
      </c>
      <c r="H33" s="6">
        <f t="shared" si="4"/>
        <v>17.182677410184478</v>
      </c>
      <c r="I33" s="6">
        <f t="shared" si="4"/>
        <v>1718.2677410184479</v>
      </c>
    </row>
    <row r="34" spans="3:9" x14ac:dyDescent="0.35">
      <c r="C34" s="2" t="s">
        <v>8</v>
      </c>
      <c r="D34" s="6">
        <f>D33/30</f>
        <v>91.266666666666666</v>
      </c>
      <c r="E34" s="6">
        <f t="shared" ref="E34:I34" si="5">AVERAGE(E3:E32)</f>
        <v>78.666666666666671</v>
      </c>
      <c r="F34" s="6">
        <f t="shared" si="5"/>
        <v>12.6</v>
      </c>
      <c r="G34" s="6">
        <f t="shared" si="5"/>
        <v>21.333333333333332</v>
      </c>
      <c r="H34" s="6">
        <f t="shared" si="5"/>
        <v>0.57275591367281597</v>
      </c>
      <c r="I34" s="6">
        <f t="shared" si="5"/>
        <v>57.275591367281592</v>
      </c>
    </row>
    <row r="35" spans="3:9" x14ac:dyDescent="0.35">
      <c r="H35" s="14"/>
      <c r="I35" s="14"/>
    </row>
    <row r="36" spans="3:9" x14ac:dyDescent="0.35">
      <c r="H36" s="7" t="s">
        <v>9</v>
      </c>
      <c r="I36" s="7" t="s">
        <v>10</v>
      </c>
    </row>
  </sheetData>
  <mergeCells count="7">
    <mergeCell ref="M10:O10"/>
    <mergeCell ref="L16:O16"/>
    <mergeCell ref="C1:I1"/>
    <mergeCell ref="L3:M3"/>
    <mergeCell ref="M5:P5"/>
    <mergeCell ref="M7:P7"/>
    <mergeCell ref="M6:P6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Tri Nanda</cp:lastModifiedBy>
  <cp:lastPrinted>2023-08-01T12:22:58Z</cp:lastPrinted>
  <dcterms:created xsi:type="dcterms:W3CDTF">2023-08-01T12:13:49Z</dcterms:created>
  <dcterms:modified xsi:type="dcterms:W3CDTF">2023-08-07T11:03:58Z</dcterms:modified>
</cp:coreProperties>
</file>